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Z:\ОБМЕН\Отчет об исполнении бюджета за 2025 год\Решение\"/>
    </mc:Choice>
  </mc:AlternateContent>
  <xr:revisionPtr revIDLastSave="0" documentId="13_ncr:1_{694F7A3F-3CD6-4178-9B78-09030E6C875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стр. 3-4" sheetId="2" r:id="rId1"/>
  </sheets>
  <calcPr calcId="191029" iterate="1"/>
</workbook>
</file>

<file path=xl/calcChain.xml><?xml version="1.0" encoding="utf-8"?>
<calcChain xmlns="http://schemas.openxmlformats.org/spreadsheetml/2006/main">
  <c r="O57" i="2" l="1"/>
  <c r="O56" i="2"/>
  <c r="O54" i="2"/>
  <c r="O52" i="2"/>
  <c r="O51" i="2"/>
  <c r="O49" i="2"/>
  <c r="O48" i="2"/>
  <c r="O47" i="2"/>
  <c r="O45" i="2"/>
  <c r="O44" i="2"/>
  <c r="O43" i="2"/>
  <c r="O42" i="2"/>
  <c r="O40" i="2"/>
  <c r="O39" i="2"/>
  <c r="O38" i="2"/>
  <c r="O37" i="2"/>
  <c r="O36" i="2"/>
  <c r="O35" i="2"/>
  <c r="O34" i="2"/>
  <c r="O33" i="2"/>
  <c r="O32" i="2"/>
  <c r="O30" i="2"/>
  <c r="O29" i="2"/>
  <c r="O28" i="2"/>
  <c r="O26" i="2"/>
  <c r="O25" i="2"/>
  <c r="O23" i="2"/>
  <c r="O22" i="2"/>
  <c r="O21" i="2"/>
  <c r="O20" i="2"/>
  <c r="O19" i="2"/>
  <c r="O18" i="2"/>
  <c r="O17" i="2"/>
  <c r="O16" i="2"/>
  <c r="O15" i="2"/>
  <c r="O14" i="2"/>
  <c r="O13" i="2"/>
  <c r="M27" i="2"/>
  <c r="O27" i="2" s="1"/>
  <c r="M24" i="2"/>
  <c r="N55" i="2"/>
  <c r="O55" i="2" s="1"/>
  <c r="M55" i="2"/>
  <c r="N53" i="2"/>
  <c r="O53" i="2" s="1"/>
  <c r="M53" i="2"/>
  <c r="N50" i="2"/>
  <c r="M50" i="2"/>
  <c r="O50" i="2" s="1"/>
  <c r="N46" i="2"/>
  <c r="O46" i="2" s="1"/>
  <c r="M46" i="2"/>
  <c r="N41" i="2"/>
  <c r="O41" i="2" s="1"/>
  <c r="M41" i="2"/>
  <c r="N35" i="2"/>
  <c r="M35" i="2"/>
  <c r="N31" i="2"/>
  <c r="O31" i="2" s="1"/>
  <c r="M31" i="2"/>
  <c r="N24" i="2"/>
  <c r="O24" i="2" s="1"/>
  <c r="N13" i="2"/>
  <c r="N11" i="2" s="1"/>
  <c r="O11" i="2" s="1"/>
  <c r="M13" i="2"/>
  <c r="M11" i="2" s="1"/>
</calcChain>
</file>

<file path=xl/sharedStrings.xml><?xml version="1.0" encoding="utf-8"?>
<sst xmlns="http://schemas.openxmlformats.org/spreadsheetml/2006/main" count="128" uniqueCount="120">
  <si>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</si>
  <si>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</si>
  <si>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</si>
  <si>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</si>
  <si>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</si>
  <si>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</si>
  <si>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</si>
  <si>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</si>
  <si>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</si>
  <si>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</si>
  <si>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</si>
  <si>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</si>
  <si>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</si>
  <si>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</si>
  <si>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</si>
  <si>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</si>
  <si>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</si>
  <si>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</si>
  <si>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</si>
  <si>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</si>
  <si>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</si>
  <si>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</si>
  <si>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</si>
  <si>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</si>
  <si>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</si>
  <si>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</si>
  <si>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</si>
  <si>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</si>
  <si>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</si>
  <si>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</si>
  <si>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</si>
  <si>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</si>
  <si>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</si>
  <si>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</si>
  <si>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</si>
  <si>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</si>
  <si>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</si>
  <si>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</si>
  <si>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</si>
  <si>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</si>
  <si>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 xml:space="preserve">Приложение № 2    </t>
  </si>
  <si>
    <t xml:space="preserve">к решению Совета муниципального </t>
  </si>
  <si>
    <t>образования Успенский район</t>
  </si>
  <si>
    <t>№ п/п</t>
  </si>
  <si>
    <t>Код бюджетной классификации</t>
  </si>
  <si>
    <t>Наименование</t>
  </si>
  <si>
    <t xml:space="preserve">Годовые уточненные бюджетные
назначения
</t>
  </si>
  <si>
    <t>Исполнено за 12 месяцев 2024 года</t>
  </si>
  <si>
    <t>% исполнения годовых бюджетных назначений</t>
  </si>
  <si>
    <t>Всего расходов</t>
  </si>
  <si>
    <t>в том числе:</t>
  </si>
  <si>
    <t>1.</t>
  </si>
  <si>
    <t>6.</t>
  </si>
  <si>
    <t>8.</t>
  </si>
  <si>
    <t>2.</t>
  </si>
  <si>
    <t>01 02</t>
  </si>
  <si>
    <t>01 03</t>
  </si>
  <si>
    <t>01 04</t>
  </si>
  <si>
    <t>01 05</t>
  </si>
  <si>
    <t>01 06</t>
  </si>
  <si>
    <t>01 11</t>
  </si>
  <si>
    <t>01 13</t>
  </si>
  <si>
    <t>02 00</t>
  </si>
  <si>
    <t>02 04</t>
  </si>
  <si>
    <t>03 00</t>
  </si>
  <si>
    <t>03 10</t>
  </si>
  <si>
    <t>04 00</t>
  </si>
  <si>
    <t>04 05</t>
  </si>
  <si>
    <t>04 09</t>
  </si>
  <si>
    <t>04 12</t>
  </si>
  <si>
    <t>05 00</t>
  </si>
  <si>
    <t>05 01</t>
  </si>
  <si>
    <t>05 02</t>
  </si>
  <si>
    <t>05 05</t>
  </si>
  <si>
    <t>07 00</t>
  </si>
  <si>
    <t>07 01</t>
  </si>
  <si>
    <t>07 02</t>
  </si>
  <si>
    <t>07 03</t>
  </si>
  <si>
    <t>07 07</t>
  </si>
  <si>
    <t>07 09</t>
  </si>
  <si>
    <t>08 00</t>
  </si>
  <si>
    <t>08 01</t>
  </si>
  <si>
    <t>08 04</t>
  </si>
  <si>
    <t>09 00</t>
  </si>
  <si>
    <t>09 09</t>
  </si>
  <si>
    <t>10 00</t>
  </si>
  <si>
    <t>10 01</t>
  </si>
  <si>
    <t>10 04</t>
  </si>
  <si>
    <t>10 06</t>
  </si>
  <si>
    <t>11 00</t>
  </si>
  <si>
    <t>11 01</t>
  </si>
  <si>
    <t>11 02</t>
  </si>
  <si>
    <t>13 00</t>
  </si>
  <si>
    <t>13 01</t>
  </si>
  <si>
    <t>14 00</t>
  </si>
  <si>
    <t>14 01</t>
  </si>
  <si>
    <t>14 03</t>
  </si>
  <si>
    <t>01 00</t>
  </si>
  <si>
    <t>Расходы бюджета муниципального образования Успенский район по разделам и подразделам классификации расходов бюджетов за 2025 год</t>
  </si>
  <si>
    <t>01 07</t>
  </si>
  <si>
    <t>03 14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</si>
  <si>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</si>
  <si>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</t>
  </si>
  <si>
    <t xml:space="preserve">Молодежная политика </t>
  </si>
  <si>
    <t xml:space="preserve"> Национальная экономика</t>
  </si>
  <si>
    <t xml:space="preserve">Культура, кинематография </t>
  </si>
  <si>
    <t>3.</t>
  </si>
  <si>
    <t>4.</t>
  </si>
  <si>
    <t>7.</t>
  </si>
  <si>
    <t>9.</t>
  </si>
  <si>
    <t>5.</t>
  </si>
  <si>
    <t>10.</t>
  </si>
  <si>
    <t>11.</t>
  </si>
  <si>
    <t>12.</t>
  </si>
  <si>
    <t>Глава  муниципального</t>
  </si>
  <si>
    <t xml:space="preserve">образования Успенский район                                                                                                           Г.К.Бахилин                                        </t>
  </si>
  <si>
    <t>Г.К.Бахилин</t>
  </si>
  <si>
    <t>(тыс.руб.)</t>
  </si>
  <si>
    <t>Исполнено за 2025 год</t>
  </si>
  <si>
    <t>от "27" мая 2026 года №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</si>
</sst>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&gt;=0.005]#,##0.00;[&lt;=-0.005]\-#,##0.00;#,##0.00"/>
    <numFmt numFmtId="165" formatCode="#,##0.0"/>
    <numFmt numFmtId="166" formatCode="0.0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left" vertical="center" shrinkToFit="1"/>
    </xf>
    <xf numFmtId="0" fontId="5" fillId="2" borderId="1" xfId="0" applyFont="1" applyFill="1" applyBorder="1" applyAlignment="1">
      <alignment vertical="center" wrapText="1" shrinkToFit="1"/>
    </xf>
    <xf numFmtId="0" fontId="7" fillId="0" borderId="0" xfId="0" applyFont="1"/>
    <xf numFmtId="0" fontId="8" fillId="0" borderId="0" xfId="0" applyFont="1" applyAlignment="1">
      <alignment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0" xfId="0" applyFont="1"/>
    <xf numFmtId="0" fontId="4" fillId="0" borderId="0" xfId="0" applyFont="1"/>
    <xf numFmtId="166" fontId="5" fillId="0" borderId="1" xfId="0" applyNumberFormat="1" applyFont="1" applyBorder="1" applyAlignment="1">
      <alignment horizontal="center" vertical="center" wrapText="1" shrinkToFi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 shrinkToFit="1"/>
    </xf>
    <xf numFmtId="0" fontId="6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165" fontId="5" fillId="0" borderId="1" xfId="0" applyNumberFormat="1" applyFont="1" applyBorder="1" applyAlignment="1">
      <alignment horizontal="right" vertical="center" wrapText="1" shrinkToFit="1"/>
    </xf>
    <xf numFmtId="166" fontId="6" fillId="0" borderId="1" xfId="0" applyNumberFormat="1" applyFont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7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2"/>
  <sheetViews>
    <sheetView tabSelected="1" workbookViewId="0">
      <selection activeCell="N5" sqref="N5"/>
    </sheetView>
  </sheetViews>
  <sheetFormatPr defaultRowHeight="15" x14ac:dyDescent="0.25"/>
  <cols>
    <col min="1" max="1" width="7.85546875" customWidth="1"/>
    <col min="2" max="2" width="17.140625" customWidth="1"/>
    <col min="3" max="3" width="47.5703125" customWidth="1"/>
    <col min="4" max="4" width="0.28515625" hidden="1" customWidth="1"/>
    <col min="5" max="5" width="15.28515625" hidden="1" customWidth="1"/>
    <col min="6" max="6" width="14.7109375" hidden="1" customWidth="1"/>
    <col min="7" max="7" width="15.28515625" hidden="1" customWidth="1"/>
    <col min="8" max="8" width="11.7109375" hidden="1" customWidth="1"/>
    <col min="9" max="9" width="13.28515625" hidden="1" customWidth="1"/>
    <col min="10" max="11" width="11.7109375" hidden="1" customWidth="1"/>
    <col min="12" max="12" width="13.28515625" hidden="1" customWidth="1"/>
    <col min="13" max="13" width="20" customWidth="1"/>
    <col min="14" max="14" width="19.5703125" customWidth="1"/>
    <col min="15" max="15" width="13.5703125" customWidth="1"/>
    <col min="16" max="16" width="5.85546875" customWidth="1"/>
    <col min="17" max="25" width="13.5703125" customWidth="1"/>
  </cols>
  <sheetData>
    <row r="1" spans="1:16" ht="16.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9" t="s">
        <v>40</v>
      </c>
      <c r="O1" s="29"/>
    </row>
    <row r="2" spans="1:16" ht="16.5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41</v>
      </c>
      <c r="O2" s="5"/>
    </row>
    <row r="3" spans="1:16" ht="16.5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5" t="s">
        <v>42</v>
      </c>
      <c r="O3" s="5"/>
    </row>
    <row r="4" spans="1:16" ht="16.5" x14ac:dyDescent="0.25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5" t="s">
        <v>119</v>
      </c>
      <c r="O4" s="5"/>
    </row>
    <row r="5" spans="1:16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6" ht="42.75" customHeight="1" x14ac:dyDescent="0.25">
      <c r="B6" s="28" t="s">
        <v>98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4"/>
    </row>
    <row r="7" spans="1:16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6" ht="15" customHeight="1" x14ac:dyDescent="0.25">
      <c r="B8" s="3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6" ht="16.5" x14ac:dyDescent="0.25">
      <c r="A9" s="13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3" t="s">
        <v>117</v>
      </c>
    </row>
    <row r="10" spans="1:16" ht="138.75" customHeight="1" x14ac:dyDescent="0.25">
      <c r="A10" s="18" t="s">
        <v>43</v>
      </c>
      <c r="B10" s="18" t="s">
        <v>44</v>
      </c>
      <c r="C10" s="7" t="s">
        <v>45</v>
      </c>
      <c r="D10" s="6" t="s">
        <v>46</v>
      </c>
      <c r="E10" s="6" t="s">
        <v>47</v>
      </c>
      <c r="F10" s="6" t="s">
        <v>48</v>
      </c>
      <c r="G10" s="6" t="s">
        <v>44</v>
      </c>
      <c r="H10" s="7" t="s">
        <v>45</v>
      </c>
      <c r="I10" s="6" t="s">
        <v>46</v>
      </c>
      <c r="J10" s="6" t="s">
        <v>47</v>
      </c>
      <c r="K10" s="6" t="s">
        <v>48</v>
      </c>
      <c r="L10" s="6" t="s">
        <v>44</v>
      </c>
      <c r="M10" s="6" t="s">
        <v>46</v>
      </c>
      <c r="N10" s="6" t="s">
        <v>118</v>
      </c>
      <c r="O10" s="6" t="s">
        <v>48</v>
      </c>
    </row>
    <row r="11" spans="1:16" ht="27" customHeight="1" x14ac:dyDescent="0.25">
      <c r="A11" s="18"/>
      <c r="B11" s="18"/>
      <c r="C11" s="8" t="s">
        <v>49</v>
      </c>
      <c r="D11" s="6"/>
      <c r="E11" s="6"/>
      <c r="F11" s="6"/>
      <c r="G11" s="6"/>
      <c r="H11" s="7"/>
      <c r="I11" s="6"/>
      <c r="J11" s="6"/>
      <c r="K11" s="6"/>
      <c r="L11" s="6"/>
      <c r="M11" s="23">
        <f>M13+M22+M24+M27+M31+M35+M41+M44+M46+M50+M53+M55</f>
        <v>2336688.8000000003</v>
      </c>
      <c r="N11" s="23">
        <f>N13+N22+N24+N27+N31+N35+N41+N44+N46+N50+N53+N55</f>
        <v>2254946.9099999997</v>
      </c>
      <c r="O11" s="15">
        <f>N11/M11*100</f>
        <v>96.501806744655056</v>
      </c>
    </row>
    <row r="12" spans="1:16" ht="17.25" customHeight="1" x14ac:dyDescent="0.25">
      <c r="A12" s="18"/>
      <c r="B12" s="18"/>
      <c r="C12" s="8" t="s">
        <v>50</v>
      </c>
      <c r="D12" s="6"/>
      <c r="E12" s="6"/>
      <c r="F12" s="6"/>
      <c r="G12" s="6"/>
      <c r="H12" s="7"/>
      <c r="I12" s="6"/>
      <c r="J12" s="6"/>
      <c r="K12" s="6"/>
      <c r="L12" s="6"/>
      <c r="M12" s="23"/>
      <c r="N12" s="23"/>
      <c r="O12" s="15"/>
    </row>
    <row r="13" spans="1:16" ht="21.75" customHeight="1" x14ac:dyDescent="0.25">
      <c r="A13" s="19" t="s">
        <v>51</v>
      </c>
      <c r="B13" s="20" t="s">
        <v>97</v>
      </c>
      <c r="C13" s="9" t="s">
        <v>101</v>
      </c>
      <c r="D13" s="16">
        <v>331681100</v>
      </c>
      <c r="E13" s="16">
        <v>0</v>
      </c>
      <c r="F13" s="16">
        <v>331681100</v>
      </c>
      <c r="G13" s="16">
        <v>3205200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25">
        <f>M14+M15+M16+M17+M18+M19+M20+M21</f>
        <v>191716.2</v>
      </c>
      <c r="N13" s="25">
        <f>N14+N15+N16+N17+N18+N19+N20+N21</f>
        <v>184495.09999999998</v>
      </c>
      <c r="O13" s="24">
        <f>N13/M13*100</f>
        <v>96.233442974563417</v>
      </c>
    </row>
    <row r="14" spans="1:16" ht="49.5" customHeight="1" x14ac:dyDescent="0.25">
      <c r="A14" s="19"/>
      <c r="B14" s="21" t="s">
        <v>55</v>
      </c>
      <c r="C14" s="9" t="s">
        <v>0</v>
      </c>
      <c r="D14" s="16">
        <v>15542600</v>
      </c>
      <c r="E14" s="16">
        <v>0</v>
      </c>
      <c r="F14" s="16">
        <v>15542600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25">
        <v>3713.3</v>
      </c>
      <c r="N14" s="25">
        <v>3713</v>
      </c>
      <c r="O14" s="24">
        <f>N14/M14*100</f>
        <v>99.991920932862939</v>
      </c>
    </row>
    <row r="15" spans="1:16" ht="69.75" customHeight="1" x14ac:dyDescent="0.25">
      <c r="A15" s="19"/>
      <c r="B15" s="21" t="s">
        <v>56</v>
      </c>
      <c r="C15" s="9" t="s">
        <v>1</v>
      </c>
      <c r="D15" s="16">
        <v>1791300</v>
      </c>
      <c r="E15" s="16">
        <v>0</v>
      </c>
      <c r="F15" s="16">
        <v>1791300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25">
        <v>1791.3</v>
      </c>
      <c r="N15" s="25">
        <v>1701.8</v>
      </c>
      <c r="O15" s="24">
        <f>N15/M15*100</f>
        <v>95.003628649584101</v>
      </c>
    </row>
    <row r="16" spans="1:16" ht="90.75" customHeight="1" x14ac:dyDescent="0.25">
      <c r="A16" s="19"/>
      <c r="B16" s="21" t="s">
        <v>57</v>
      </c>
      <c r="C16" s="9" t="s">
        <v>102</v>
      </c>
      <c r="D16" s="16">
        <v>112849700</v>
      </c>
      <c r="E16" s="16">
        <v>0</v>
      </c>
      <c r="F16" s="16">
        <v>112849700</v>
      </c>
      <c r="G16" s="16">
        <v>162200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25">
        <v>64061.5</v>
      </c>
      <c r="N16" s="25">
        <v>63617.599999999999</v>
      </c>
      <c r="O16" s="24">
        <f>N16/M16*100</f>
        <v>99.307072110393918</v>
      </c>
    </row>
    <row r="17" spans="1:15" ht="19.5" customHeight="1" x14ac:dyDescent="0.25">
      <c r="A17" s="19"/>
      <c r="B17" s="21" t="s">
        <v>58</v>
      </c>
      <c r="C17" s="9" t="s">
        <v>2</v>
      </c>
      <c r="D17" s="16">
        <v>7800</v>
      </c>
      <c r="E17" s="16">
        <v>0</v>
      </c>
      <c r="F17" s="16">
        <v>7800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25">
        <v>7.8</v>
      </c>
      <c r="N17" s="25">
        <v>0</v>
      </c>
      <c r="O17" s="24">
        <f>N17/M17</f>
        <v>0</v>
      </c>
    </row>
    <row r="18" spans="1:15" ht="68.25" customHeight="1" x14ac:dyDescent="0.25">
      <c r="A18" s="19"/>
      <c r="B18" s="22" t="s">
        <v>59</v>
      </c>
      <c r="C18" s="9" t="s">
        <v>3</v>
      </c>
      <c r="D18" s="17">
        <v>19326000</v>
      </c>
      <c r="E18" s="16">
        <v>0</v>
      </c>
      <c r="F18" s="16">
        <v>19326000</v>
      </c>
      <c r="G18" s="16">
        <v>867000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25">
        <v>19326</v>
      </c>
      <c r="N18" s="25">
        <v>19228.3</v>
      </c>
      <c r="O18" s="24">
        <f>N18/M18*100</f>
        <v>99.494463417158229</v>
      </c>
    </row>
    <row r="19" spans="1:15" ht="38.25" customHeight="1" x14ac:dyDescent="0.25">
      <c r="A19" s="19"/>
      <c r="B19" s="22" t="s">
        <v>99</v>
      </c>
      <c r="C19" s="12" t="s">
        <v>4</v>
      </c>
      <c r="D19" s="17">
        <v>3376000</v>
      </c>
      <c r="E19" s="16">
        <v>0</v>
      </c>
      <c r="F19" s="16">
        <v>3376000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25">
        <v>3220</v>
      </c>
      <c r="N19" s="25">
        <v>3220</v>
      </c>
      <c r="O19" s="24">
        <f>N19/M19*100</f>
        <v>100</v>
      </c>
    </row>
    <row r="20" spans="1:15" ht="21" customHeight="1" x14ac:dyDescent="0.25">
      <c r="A20" s="19"/>
      <c r="B20" s="22" t="s">
        <v>60</v>
      </c>
      <c r="C20" s="12" t="s">
        <v>5</v>
      </c>
      <c r="D20" s="17">
        <v>507000</v>
      </c>
      <c r="E20" s="16">
        <v>0</v>
      </c>
      <c r="F20" s="16">
        <v>507000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25">
        <v>400</v>
      </c>
      <c r="N20" s="25">
        <v>0</v>
      </c>
      <c r="O20" s="24">
        <f>N20/M20</f>
        <v>0</v>
      </c>
    </row>
    <row r="21" spans="1:15" ht="20.25" customHeight="1" x14ac:dyDescent="0.25">
      <c r="A21" s="19"/>
      <c r="B21" s="22" t="s">
        <v>61</v>
      </c>
      <c r="C21" s="9" t="s">
        <v>6</v>
      </c>
      <c r="D21" s="17">
        <v>178280700</v>
      </c>
      <c r="E21" s="16">
        <v>0</v>
      </c>
      <c r="F21" s="16">
        <v>178280700</v>
      </c>
      <c r="G21" s="16">
        <v>2176000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25">
        <v>99196.3</v>
      </c>
      <c r="N21" s="25">
        <v>93014.399999999994</v>
      </c>
      <c r="O21" s="24">
        <f t="shared" ref="O21:O57" si="0">N21/M21*100</f>
        <v>93.768013524697992</v>
      </c>
    </row>
    <row r="22" spans="1:15" ht="20.25" customHeight="1" x14ac:dyDescent="0.25">
      <c r="A22" s="19" t="s">
        <v>54</v>
      </c>
      <c r="B22" s="22" t="s">
        <v>62</v>
      </c>
      <c r="C22" s="12" t="s">
        <v>7</v>
      </c>
      <c r="D22" s="17">
        <v>4511000</v>
      </c>
      <c r="E22" s="16">
        <v>0</v>
      </c>
      <c r="F22" s="16">
        <v>4511000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25">
        <v>491.4</v>
      </c>
      <c r="N22" s="25">
        <v>487.5</v>
      </c>
      <c r="O22" s="24">
        <f t="shared" si="0"/>
        <v>99.206349206349216</v>
      </c>
    </row>
    <row r="23" spans="1:15" ht="21" customHeight="1" x14ac:dyDescent="0.25">
      <c r="A23" s="19"/>
      <c r="B23" s="22" t="s">
        <v>63</v>
      </c>
      <c r="C23" s="12" t="s">
        <v>8</v>
      </c>
      <c r="D23" s="17">
        <v>491400</v>
      </c>
      <c r="E23" s="16">
        <v>0</v>
      </c>
      <c r="F23" s="16">
        <v>491400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25">
        <v>491.4</v>
      </c>
      <c r="N23" s="25">
        <v>487.5</v>
      </c>
      <c r="O23" s="24">
        <f t="shared" si="0"/>
        <v>99.206349206349216</v>
      </c>
    </row>
    <row r="24" spans="1:15" ht="34.5" customHeight="1" x14ac:dyDescent="0.25">
      <c r="A24" s="19" t="s">
        <v>106</v>
      </c>
      <c r="B24" s="22" t="s">
        <v>64</v>
      </c>
      <c r="C24" s="12" t="s">
        <v>9</v>
      </c>
      <c r="D24" s="17">
        <v>24848200</v>
      </c>
      <c r="E24" s="16">
        <v>0</v>
      </c>
      <c r="F24" s="16">
        <v>24848200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25">
        <f>M25+M26</f>
        <v>23876.1</v>
      </c>
      <c r="N24" s="25">
        <f>N25+N26</f>
        <v>21778.2</v>
      </c>
      <c r="O24" s="24">
        <f t="shared" si="0"/>
        <v>91.213389121338921</v>
      </c>
    </row>
    <row r="25" spans="1:15" ht="66" customHeight="1" x14ac:dyDescent="0.25">
      <c r="A25" s="19"/>
      <c r="B25" s="22" t="s">
        <v>65</v>
      </c>
      <c r="C25" s="12" t="s">
        <v>10</v>
      </c>
      <c r="D25" s="17">
        <v>22985200</v>
      </c>
      <c r="E25" s="16">
        <v>0</v>
      </c>
      <c r="F25" s="16">
        <v>22985200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25">
        <v>22297</v>
      </c>
      <c r="N25" s="25">
        <v>20733.8</v>
      </c>
      <c r="O25" s="24">
        <f t="shared" si="0"/>
        <v>92.989191371036455</v>
      </c>
    </row>
    <row r="26" spans="1:15" ht="33" customHeight="1" x14ac:dyDescent="0.25">
      <c r="A26" s="19"/>
      <c r="B26" s="22" t="s">
        <v>100</v>
      </c>
      <c r="C26" s="12" t="s">
        <v>11</v>
      </c>
      <c r="D26" s="17">
        <v>1863000</v>
      </c>
      <c r="E26" s="16">
        <v>0</v>
      </c>
      <c r="F26" s="16">
        <v>1863000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25">
        <v>1579.1</v>
      </c>
      <c r="N26" s="25">
        <v>1044.4000000000001</v>
      </c>
      <c r="O26" s="24">
        <f t="shared" si="0"/>
        <v>66.138939902476096</v>
      </c>
    </row>
    <row r="27" spans="1:15" ht="18" customHeight="1" x14ac:dyDescent="0.25">
      <c r="A27" s="19" t="s">
        <v>107</v>
      </c>
      <c r="B27" s="22" t="s">
        <v>66</v>
      </c>
      <c r="C27" s="12" t="s">
        <v>104</v>
      </c>
      <c r="D27" s="17">
        <v>78170800</v>
      </c>
      <c r="E27" s="16">
        <v>0</v>
      </c>
      <c r="F27" s="16">
        <v>78170800</v>
      </c>
      <c r="G27" s="16">
        <v>1602900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25">
        <f>M29+M30+M28</f>
        <v>22966.9</v>
      </c>
      <c r="N27" s="25">
        <v>19465.8</v>
      </c>
      <c r="O27" s="24">
        <f t="shared" si="0"/>
        <v>84.755887821168713</v>
      </c>
    </row>
    <row r="28" spans="1:15" ht="19.5" customHeight="1" x14ac:dyDescent="0.25">
      <c r="A28" s="19"/>
      <c r="B28" s="22" t="s">
        <v>67</v>
      </c>
      <c r="C28" s="12" t="s">
        <v>12</v>
      </c>
      <c r="D28" s="17">
        <v>13970700</v>
      </c>
      <c r="E28" s="16">
        <v>0</v>
      </c>
      <c r="F28" s="16">
        <v>13970700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25">
        <v>13951.5</v>
      </c>
      <c r="N28" s="25">
        <v>13765.9</v>
      </c>
      <c r="O28" s="24">
        <f t="shared" si="0"/>
        <v>98.669677095652801</v>
      </c>
    </row>
    <row r="29" spans="1:15" ht="20.25" customHeight="1" x14ac:dyDescent="0.25">
      <c r="A29" s="19"/>
      <c r="B29" s="22" t="s">
        <v>68</v>
      </c>
      <c r="C29" s="12" t="s">
        <v>13</v>
      </c>
      <c r="D29" s="17">
        <v>58285700</v>
      </c>
      <c r="E29" s="16">
        <v>0</v>
      </c>
      <c r="F29" s="16">
        <v>58285700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25">
        <v>3116.5</v>
      </c>
      <c r="N29" s="25">
        <v>21</v>
      </c>
      <c r="O29" s="24">
        <f t="shared" si="0"/>
        <v>0.67383282528477462</v>
      </c>
    </row>
    <row r="30" spans="1:15" ht="33" customHeight="1" x14ac:dyDescent="0.25">
      <c r="A30" s="19"/>
      <c r="B30" s="22" t="s">
        <v>69</v>
      </c>
      <c r="C30" s="12" t="s">
        <v>14</v>
      </c>
      <c r="D30" s="17">
        <v>5914400</v>
      </c>
      <c r="E30" s="16">
        <v>0</v>
      </c>
      <c r="F30" s="16">
        <v>5914400</v>
      </c>
      <c r="G30" s="16">
        <v>1602900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25">
        <v>5898.9</v>
      </c>
      <c r="N30" s="25">
        <v>5678.9</v>
      </c>
      <c r="O30" s="24">
        <f t="shared" si="0"/>
        <v>96.270491108511763</v>
      </c>
    </row>
    <row r="31" spans="1:15" ht="21" customHeight="1" x14ac:dyDescent="0.25">
      <c r="A31" s="19" t="s">
        <v>110</v>
      </c>
      <c r="B31" s="22" t="s">
        <v>70</v>
      </c>
      <c r="C31" s="12" t="s">
        <v>15</v>
      </c>
      <c r="D31" s="17">
        <v>427526000</v>
      </c>
      <c r="E31" s="16">
        <v>0</v>
      </c>
      <c r="F31" s="16">
        <v>427526000</v>
      </c>
      <c r="G31" s="16">
        <v>16882200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25">
        <f>M32+M33+M34</f>
        <v>230909.8</v>
      </c>
      <c r="N31" s="25">
        <f>N32+N33+N34</f>
        <v>217468.4</v>
      </c>
      <c r="O31" s="24">
        <f t="shared" si="0"/>
        <v>94.178939135541242</v>
      </c>
    </row>
    <row r="32" spans="1:15" ht="20.25" customHeight="1" x14ac:dyDescent="0.25">
      <c r="A32" s="19"/>
      <c r="B32" s="22" t="s">
        <v>71</v>
      </c>
      <c r="C32" s="12" t="s">
        <v>16</v>
      </c>
      <c r="D32" s="17">
        <v>207300</v>
      </c>
      <c r="E32" s="16">
        <v>0</v>
      </c>
      <c r="F32" s="16">
        <v>207300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25">
        <v>207.3</v>
      </c>
      <c r="N32" s="25">
        <v>207.2</v>
      </c>
      <c r="O32" s="24">
        <f t="shared" si="0"/>
        <v>99.951760733236839</v>
      </c>
    </row>
    <row r="33" spans="1:15" ht="20.25" customHeight="1" x14ac:dyDescent="0.25">
      <c r="A33" s="19"/>
      <c r="B33" s="22" t="s">
        <v>72</v>
      </c>
      <c r="C33" s="12" t="s">
        <v>17</v>
      </c>
      <c r="D33" s="17">
        <v>313967700</v>
      </c>
      <c r="E33" s="16">
        <v>0</v>
      </c>
      <c r="F33" s="16">
        <v>313967700</v>
      </c>
      <c r="G33" s="16">
        <v>16882200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25">
        <v>230376.7</v>
      </c>
      <c r="N33" s="25">
        <v>216935.8</v>
      </c>
      <c r="O33" s="24">
        <f t="shared" si="0"/>
        <v>94.165686026408054</v>
      </c>
    </row>
    <row r="34" spans="1:15" ht="34.5" customHeight="1" x14ac:dyDescent="0.25">
      <c r="A34" s="19"/>
      <c r="B34" s="22" t="s">
        <v>73</v>
      </c>
      <c r="C34" s="12" t="s">
        <v>18</v>
      </c>
      <c r="D34" s="17">
        <v>325800</v>
      </c>
      <c r="E34" s="16">
        <v>0</v>
      </c>
      <c r="F34" s="16">
        <v>325800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25">
        <v>325.8</v>
      </c>
      <c r="N34" s="25">
        <v>325.39999999999998</v>
      </c>
      <c r="O34" s="24">
        <f t="shared" si="0"/>
        <v>99.877225291589923</v>
      </c>
    </row>
    <row r="35" spans="1:15" ht="19.5" customHeight="1" x14ac:dyDescent="0.25">
      <c r="A35" s="19" t="s">
        <v>52</v>
      </c>
      <c r="B35" s="22" t="s">
        <v>74</v>
      </c>
      <c r="C35" s="12" t="s">
        <v>19</v>
      </c>
      <c r="D35" s="17">
        <v>1502555400</v>
      </c>
      <c r="E35" s="16">
        <v>0</v>
      </c>
      <c r="F35" s="16">
        <v>1502555400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25">
        <f>M36+M37+M38+M39+M40</f>
        <v>1502477.5000000002</v>
      </c>
      <c r="N35" s="25">
        <f>N36+N37+N38+N39+N40</f>
        <v>1456233.8</v>
      </c>
      <c r="O35" s="24">
        <f t="shared" si="0"/>
        <v>96.922170215527331</v>
      </c>
    </row>
    <row r="36" spans="1:15" ht="21" customHeight="1" x14ac:dyDescent="0.25">
      <c r="A36" s="19"/>
      <c r="B36" s="22" t="s">
        <v>75</v>
      </c>
      <c r="C36" s="12" t="s">
        <v>20</v>
      </c>
      <c r="D36" s="17">
        <v>665885900</v>
      </c>
      <c r="E36" s="16">
        <v>0</v>
      </c>
      <c r="F36" s="16">
        <v>665885900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25">
        <v>665885.9</v>
      </c>
      <c r="N36" s="25">
        <v>645255.9</v>
      </c>
      <c r="O36" s="24">
        <f t="shared" si="0"/>
        <v>96.901871626955909</v>
      </c>
    </row>
    <row r="37" spans="1:15" ht="20.25" customHeight="1" x14ac:dyDescent="0.25">
      <c r="A37" s="19"/>
      <c r="B37" s="22" t="s">
        <v>76</v>
      </c>
      <c r="C37" s="12" t="s">
        <v>21</v>
      </c>
      <c r="D37" s="17">
        <v>692629300</v>
      </c>
      <c r="E37" s="16">
        <v>0</v>
      </c>
      <c r="F37" s="16">
        <v>692629300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25">
        <v>692629.3</v>
      </c>
      <c r="N37" s="25">
        <v>678258.5</v>
      </c>
      <c r="O37" s="24">
        <f t="shared" si="0"/>
        <v>97.925181623127983</v>
      </c>
    </row>
    <row r="38" spans="1:15" ht="18.75" customHeight="1" x14ac:dyDescent="0.25">
      <c r="A38" s="19"/>
      <c r="B38" s="22" t="s">
        <v>77</v>
      </c>
      <c r="C38" s="12" t="s">
        <v>22</v>
      </c>
      <c r="D38" s="17">
        <v>61932900</v>
      </c>
      <c r="E38" s="16">
        <v>0</v>
      </c>
      <c r="F38" s="16">
        <v>61932900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25">
        <v>61932.9</v>
      </c>
      <c r="N38" s="25">
        <v>57726.1</v>
      </c>
      <c r="O38" s="24">
        <f t="shared" si="0"/>
        <v>93.207487458200717</v>
      </c>
    </row>
    <row r="39" spans="1:15" ht="19.5" customHeight="1" x14ac:dyDescent="0.25">
      <c r="A39" s="19"/>
      <c r="B39" s="22" t="s">
        <v>78</v>
      </c>
      <c r="C39" s="12" t="s">
        <v>103</v>
      </c>
      <c r="D39" s="17">
        <v>8852000</v>
      </c>
      <c r="E39" s="16">
        <v>0</v>
      </c>
      <c r="F39" s="16">
        <v>8852000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25">
        <v>8774.1</v>
      </c>
      <c r="N39" s="25">
        <v>8465.7999999999993</v>
      </c>
      <c r="O39" s="24">
        <f t="shared" si="0"/>
        <v>96.486249301922683</v>
      </c>
    </row>
    <row r="40" spans="1:15" ht="19.5" customHeight="1" x14ac:dyDescent="0.25">
      <c r="A40" s="19"/>
      <c r="B40" s="22" t="s">
        <v>79</v>
      </c>
      <c r="C40" s="12" t="s">
        <v>23</v>
      </c>
      <c r="D40" s="17">
        <v>73255300</v>
      </c>
      <c r="E40" s="16">
        <v>0</v>
      </c>
      <c r="F40" s="16">
        <v>73255300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25">
        <v>73255.3</v>
      </c>
      <c r="N40" s="25">
        <v>66527.5</v>
      </c>
      <c r="O40" s="24">
        <f t="shared" si="0"/>
        <v>90.815954613522848</v>
      </c>
    </row>
    <row r="41" spans="1:15" ht="21" customHeight="1" x14ac:dyDescent="0.25">
      <c r="A41" s="19" t="s">
        <v>108</v>
      </c>
      <c r="B41" s="22" t="s">
        <v>80</v>
      </c>
      <c r="C41" s="12" t="s">
        <v>105</v>
      </c>
      <c r="D41" s="17">
        <v>170439500</v>
      </c>
      <c r="E41" s="16">
        <v>0</v>
      </c>
      <c r="F41" s="16">
        <v>170439500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25">
        <f>M43+M42</f>
        <v>73755.400000000009</v>
      </c>
      <c r="N41" s="25">
        <f>N43+N42</f>
        <v>72698.8</v>
      </c>
      <c r="O41" s="24">
        <f t="shared" si="0"/>
        <v>98.56742692738429</v>
      </c>
    </row>
    <row r="42" spans="1:15" ht="21.75" customHeight="1" x14ac:dyDescent="0.25">
      <c r="A42" s="19"/>
      <c r="B42" s="22" t="s">
        <v>81</v>
      </c>
      <c r="C42" s="12" t="s">
        <v>24</v>
      </c>
      <c r="D42" s="17">
        <v>162911900</v>
      </c>
      <c r="E42" s="16">
        <v>0</v>
      </c>
      <c r="F42" s="16">
        <v>162911900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25">
        <v>66227.8</v>
      </c>
      <c r="N42" s="25">
        <v>65344.5</v>
      </c>
      <c r="O42" s="24">
        <f t="shared" si="0"/>
        <v>98.666270055777176</v>
      </c>
    </row>
    <row r="43" spans="1:15" ht="32.25" customHeight="1" x14ac:dyDescent="0.25">
      <c r="A43" s="19"/>
      <c r="B43" s="22" t="s">
        <v>82</v>
      </c>
      <c r="C43" s="12" t="s">
        <v>25</v>
      </c>
      <c r="D43" s="17">
        <v>7527600</v>
      </c>
      <c r="E43" s="16">
        <v>0</v>
      </c>
      <c r="F43" s="16">
        <v>7527600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25">
        <v>7527.6</v>
      </c>
      <c r="N43" s="25">
        <v>7354.3</v>
      </c>
      <c r="O43" s="24">
        <f t="shared" si="0"/>
        <v>97.697805409426635</v>
      </c>
    </row>
    <row r="44" spans="1:15" ht="19.5" customHeight="1" x14ac:dyDescent="0.25">
      <c r="A44" s="19" t="s">
        <v>53</v>
      </c>
      <c r="B44" s="22" t="s">
        <v>83</v>
      </c>
      <c r="C44" s="12" t="s">
        <v>26</v>
      </c>
      <c r="D44" s="17">
        <v>28156300</v>
      </c>
      <c r="E44" s="16">
        <v>0</v>
      </c>
      <c r="F44" s="16">
        <v>28156300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25">
        <v>28156.3</v>
      </c>
      <c r="N44" s="25">
        <v>24081.3</v>
      </c>
      <c r="O44" s="24">
        <f t="shared" si="0"/>
        <v>85.527217709713284</v>
      </c>
    </row>
    <row r="45" spans="1:15" ht="18" customHeight="1" x14ac:dyDescent="0.25">
      <c r="A45" s="19"/>
      <c r="B45" s="22" t="s">
        <v>84</v>
      </c>
      <c r="C45" s="12" t="s">
        <v>27</v>
      </c>
      <c r="D45" s="17">
        <v>28156300</v>
      </c>
      <c r="E45" s="16">
        <v>0</v>
      </c>
      <c r="F45" s="16">
        <v>28156300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25">
        <v>28156.3</v>
      </c>
      <c r="N45" s="25">
        <v>24081.3</v>
      </c>
      <c r="O45" s="24">
        <f t="shared" si="0"/>
        <v>85.527217709713284</v>
      </c>
    </row>
    <row r="46" spans="1:15" ht="23.25" customHeight="1" x14ac:dyDescent="0.25">
      <c r="A46" s="19" t="s">
        <v>109</v>
      </c>
      <c r="B46" s="22" t="s">
        <v>85</v>
      </c>
      <c r="C46" s="12" t="s">
        <v>28</v>
      </c>
      <c r="D46" s="17">
        <v>109711000</v>
      </c>
      <c r="E46" s="16">
        <v>0</v>
      </c>
      <c r="F46" s="16">
        <v>109711000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25">
        <f>M47+M48+M49</f>
        <v>109711</v>
      </c>
      <c r="N46" s="25">
        <f>N47+N48+N49</f>
        <v>107417.8</v>
      </c>
      <c r="O46" s="24">
        <f t="shared" si="0"/>
        <v>97.909781152300141</v>
      </c>
    </row>
    <row r="47" spans="1:15" ht="19.5" customHeight="1" x14ac:dyDescent="0.25">
      <c r="A47" s="19"/>
      <c r="B47" s="22" t="s">
        <v>86</v>
      </c>
      <c r="C47" s="12" t="s">
        <v>29</v>
      </c>
      <c r="D47" s="17">
        <v>5468000</v>
      </c>
      <c r="E47" s="16">
        <v>0</v>
      </c>
      <c r="F47" s="16">
        <v>5468000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25">
        <v>5468</v>
      </c>
      <c r="N47" s="25">
        <v>5468</v>
      </c>
      <c r="O47" s="24">
        <f t="shared" si="0"/>
        <v>100</v>
      </c>
    </row>
    <row r="48" spans="1:15" ht="19.5" customHeight="1" x14ac:dyDescent="0.25">
      <c r="A48" s="19"/>
      <c r="B48" s="22" t="s">
        <v>87</v>
      </c>
      <c r="C48" s="12" t="s">
        <v>30</v>
      </c>
      <c r="D48" s="17">
        <v>85006400</v>
      </c>
      <c r="E48" s="16">
        <v>0</v>
      </c>
      <c r="F48" s="16">
        <v>85006400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25">
        <v>85006.399999999994</v>
      </c>
      <c r="N48" s="25">
        <v>82762.5</v>
      </c>
      <c r="O48" s="24">
        <f t="shared" si="0"/>
        <v>97.360316399706377</v>
      </c>
    </row>
    <row r="49" spans="1:15" ht="32.25" customHeight="1" x14ac:dyDescent="0.25">
      <c r="A49" s="19"/>
      <c r="B49" s="22" t="s">
        <v>88</v>
      </c>
      <c r="C49" s="12" t="s">
        <v>31</v>
      </c>
      <c r="D49" s="17">
        <v>19236600</v>
      </c>
      <c r="E49" s="16">
        <v>0</v>
      </c>
      <c r="F49" s="16">
        <v>19236600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25">
        <v>19236.599999999999</v>
      </c>
      <c r="N49" s="25">
        <v>19187.3</v>
      </c>
      <c r="O49" s="24">
        <f t="shared" si="0"/>
        <v>99.743717704791919</v>
      </c>
    </row>
    <row r="50" spans="1:15" ht="21" customHeight="1" x14ac:dyDescent="0.25">
      <c r="A50" s="19" t="s">
        <v>111</v>
      </c>
      <c r="B50" s="22" t="s">
        <v>89</v>
      </c>
      <c r="C50" s="12" t="s">
        <v>32</v>
      </c>
      <c r="D50" s="17">
        <v>127121400</v>
      </c>
      <c r="E50" s="16">
        <v>0</v>
      </c>
      <c r="F50" s="16">
        <v>127121400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25">
        <f>M51+M52</f>
        <v>115694.40000000001</v>
      </c>
      <c r="N50" s="25">
        <f>N51+N52</f>
        <v>113903.51</v>
      </c>
      <c r="O50" s="24">
        <f t="shared" si="0"/>
        <v>98.452051266094116</v>
      </c>
    </row>
    <row r="51" spans="1:15" ht="19.5" customHeight="1" x14ac:dyDescent="0.25">
      <c r="A51" s="19"/>
      <c r="B51" s="22" t="s">
        <v>90</v>
      </c>
      <c r="C51" s="12" t="s">
        <v>33</v>
      </c>
      <c r="D51" s="17">
        <v>15507800</v>
      </c>
      <c r="E51" s="16">
        <v>0</v>
      </c>
      <c r="F51" s="16">
        <v>15507800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25">
        <v>15507.8</v>
      </c>
      <c r="N51" s="25">
        <v>14049</v>
      </c>
      <c r="O51" s="24">
        <f t="shared" si="0"/>
        <v>90.593120881104994</v>
      </c>
    </row>
    <row r="52" spans="1:15" ht="21" customHeight="1" x14ac:dyDescent="0.25">
      <c r="A52" s="19"/>
      <c r="B52" s="22" t="s">
        <v>91</v>
      </c>
      <c r="C52" s="12" t="s">
        <v>34</v>
      </c>
      <c r="D52" s="17">
        <v>100186600</v>
      </c>
      <c r="E52" s="16">
        <v>0</v>
      </c>
      <c r="F52" s="16">
        <v>100186600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25">
        <v>100186.6</v>
      </c>
      <c r="N52" s="25">
        <v>99854.51</v>
      </c>
      <c r="O52" s="24">
        <f t="shared" si="0"/>
        <v>99.66852852577091</v>
      </c>
    </row>
    <row r="53" spans="1:15" ht="38.25" customHeight="1" x14ac:dyDescent="0.25">
      <c r="A53" s="19" t="s">
        <v>112</v>
      </c>
      <c r="B53" s="22" t="s">
        <v>92</v>
      </c>
      <c r="C53" s="12" t="s">
        <v>35</v>
      </c>
      <c r="D53" s="17">
        <v>24000</v>
      </c>
      <c r="E53" s="16">
        <v>0</v>
      </c>
      <c r="F53" s="16">
        <v>24000</v>
      </c>
      <c r="G53" s="16">
        <v>200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25">
        <f>M54</f>
        <v>22.5</v>
      </c>
      <c r="N53" s="25">
        <f>N54</f>
        <v>5.4</v>
      </c>
      <c r="O53" s="24">
        <f t="shared" si="0"/>
        <v>24.000000000000004</v>
      </c>
    </row>
    <row r="54" spans="1:15" ht="35.25" customHeight="1" x14ac:dyDescent="0.25">
      <c r="A54" s="19"/>
      <c r="B54" s="22" t="s">
        <v>93</v>
      </c>
      <c r="C54" s="12" t="s">
        <v>36</v>
      </c>
      <c r="D54" s="17">
        <v>24000</v>
      </c>
      <c r="E54" s="16">
        <v>0</v>
      </c>
      <c r="F54" s="16">
        <v>24000</v>
      </c>
      <c r="G54" s="16">
        <v>200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25">
        <v>22.5</v>
      </c>
      <c r="N54" s="25">
        <v>5.4</v>
      </c>
      <c r="O54" s="24">
        <f t="shared" si="0"/>
        <v>24.000000000000004</v>
      </c>
    </row>
    <row r="55" spans="1:15" ht="51.75" customHeight="1" x14ac:dyDescent="0.25">
      <c r="A55" s="19" t="s">
        <v>113</v>
      </c>
      <c r="B55" s="22" t="s">
        <v>94</v>
      </c>
      <c r="C55" s="12" t="s">
        <v>37</v>
      </c>
      <c r="D55" s="17">
        <v>0</v>
      </c>
      <c r="E55" s="16">
        <v>0</v>
      </c>
      <c r="F55" s="16">
        <v>0</v>
      </c>
      <c r="G55" s="16">
        <v>36911300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25">
        <f>M56+M57</f>
        <v>36911.300000000003</v>
      </c>
      <c r="N55" s="25">
        <f>N56+N57</f>
        <v>36911.300000000003</v>
      </c>
      <c r="O55" s="24">
        <f t="shared" si="0"/>
        <v>100</v>
      </c>
    </row>
    <row r="56" spans="1:15" ht="48" customHeight="1" x14ac:dyDescent="0.25">
      <c r="A56" s="19"/>
      <c r="B56" s="22" t="s">
        <v>95</v>
      </c>
      <c r="C56" s="12" t="s">
        <v>38</v>
      </c>
      <c r="D56" s="17">
        <v>0</v>
      </c>
      <c r="E56" s="16">
        <v>0</v>
      </c>
      <c r="F56" s="16">
        <v>0</v>
      </c>
      <c r="G56" s="16">
        <v>20000000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25">
        <v>20000</v>
      </c>
      <c r="N56" s="25">
        <v>20000</v>
      </c>
      <c r="O56" s="24">
        <f t="shared" si="0"/>
        <v>100</v>
      </c>
    </row>
    <row r="57" spans="1:15" ht="33" customHeight="1" x14ac:dyDescent="0.25">
      <c r="A57" s="19"/>
      <c r="B57" s="22" t="s">
        <v>96</v>
      </c>
      <c r="C57" s="12" t="s">
        <v>39</v>
      </c>
      <c r="D57" s="17">
        <v>0</v>
      </c>
      <c r="E57" s="16">
        <v>0</v>
      </c>
      <c r="F57" s="16">
        <v>0</v>
      </c>
      <c r="G57" s="16">
        <v>16911300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25">
        <v>16911.3</v>
      </c>
      <c r="N57" s="25">
        <v>16911.3</v>
      </c>
      <c r="O57" s="24">
        <f t="shared" si="0"/>
        <v>100</v>
      </c>
    </row>
    <row r="58" spans="1:15" x14ac:dyDescent="0.25">
      <c r="M58" s="26"/>
      <c r="N58" s="26"/>
    </row>
    <row r="61" spans="1:15" ht="18.75" x14ac:dyDescent="0.3">
      <c r="B61" s="10" t="s">
        <v>114</v>
      </c>
      <c r="C61" s="11"/>
      <c r="E61" s="10"/>
      <c r="F61" s="11"/>
    </row>
    <row r="62" spans="1:15" ht="18.75" x14ac:dyDescent="0.3">
      <c r="B62" s="10" t="s">
        <v>115</v>
      </c>
      <c r="C62" s="10"/>
      <c r="D62" s="10"/>
      <c r="E62" s="10"/>
      <c r="F62" s="10"/>
      <c r="G62" s="10"/>
      <c r="N62" s="27" t="s">
        <v>116</v>
      </c>
      <c r="O62" s="27"/>
    </row>
  </sheetData>
  <mergeCells count="3">
    <mergeCell ref="N62:O62"/>
    <mergeCell ref="B6:O6"/>
    <mergeCell ref="N1:O1"/>
  </mergeCells>
  <pageMargins left="0.78740157480314965" right="0.39370078740157483" top="0.59055118110236227" bottom="0.39370078740157483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 3-4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Алеся Александровна Чижова</cp:lastModifiedBy>
  <cp:lastPrinted>2026-05-25T13:26:43Z</cp:lastPrinted>
  <dcterms:created xsi:type="dcterms:W3CDTF">2026-03-27T07:00:23Z</dcterms:created>
  <dcterms:modified xsi:type="dcterms:W3CDTF">2026-05-27T12:53:42Z</dcterms:modified>
</cp:coreProperties>
</file>